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2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Лист1!$A$8:$I$23</definedName>
    <definedName name="_xlnm.Print_Titles" localSheetId="0">Лист1!$6:$7</definedName>
  </definedNames>
  <calcPr calcId="181029"/>
</workbook>
</file>

<file path=xl/calcChain.xml><?xml version="1.0" encoding="utf-8"?>
<calcChain xmlns="http://schemas.openxmlformats.org/spreadsheetml/2006/main">
  <c r="C41" i="1" l="1"/>
  <c r="C11" i="1"/>
  <c r="C50" i="1"/>
  <c r="C28" i="1"/>
  <c r="I10" i="1" l="1"/>
  <c r="H10" i="1"/>
  <c r="G10" i="1"/>
  <c r="C60" i="1" l="1"/>
  <c r="B22" i="1"/>
  <c r="B18" i="1" s="1"/>
  <c r="C53" i="1"/>
  <c r="D53" i="1"/>
  <c r="E53" i="1"/>
  <c r="B53" i="1"/>
  <c r="D50" i="1"/>
  <c r="E50" i="1"/>
  <c r="B50" i="1"/>
  <c r="C43" i="1"/>
  <c r="D43" i="1"/>
  <c r="E43" i="1"/>
  <c r="B43" i="1"/>
  <c r="C35" i="1"/>
  <c r="D35" i="1"/>
  <c r="E35" i="1"/>
  <c r="C18" i="1"/>
  <c r="D18" i="1"/>
  <c r="E18" i="1"/>
  <c r="D11" i="1"/>
  <c r="E11" i="1"/>
  <c r="B11" i="1" l="1"/>
  <c r="C9" i="1"/>
  <c r="C59" i="1" s="1"/>
  <c r="D41" i="1"/>
  <c r="D9" i="1" s="1"/>
  <c r="D59" i="1" s="1"/>
  <c r="E41" i="1"/>
  <c r="E9" i="1" s="1"/>
  <c r="E59" i="1" s="1"/>
  <c r="B41" i="1"/>
  <c r="B35" i="1" l="1"/>
  <c r="B9" i="1" s="1"/>
  <c r="B59" i="1" s="1"/>
</calcChain>
</file>

<file path=xl/sharedStrings.xml><?xml version="1.0" encoding="utf-8"?>
<sst xmlns="http://schemas.openxmlformats.org/spreadsheetml/2006/main" count="75" uniqueCount="71">
  <si>
    <t>2025 год</t>
  </si>
  <si>
    <t xml:space="preserve">Финансовое обеспечение реализации муниципальной программы Кунгурского муниципального округа Пермского края  </t>
  </si>
  <si>
    <t>Наименование муниципальной программы, подпрограммы, основного мероприятия, мероприятия</t>
  </si>
  <si>
    <t>Расходы, руб.</t>
  </si>
  <si>
    <t>Справочно:</t>
  </si>
  <si>
    <t>муниципальные средства</t>
  </si>
  <si>
    <t>краевые средства</t>
  </si>
  <si>
    <t>федеральные средства</t>
  </si>
  <si>
    <t>Целевые показатели / показатели / показатели непосредственного результата (изменение*)</t>
  </si>
  <si>
    <t>Наименование</t>
  </si>
  <si>
    <t>Муниципальная программа «Развитие жилищно-коммунального хозяйства и инфраструктуры Кунгурского муниципального округа Пермского края», в том числе:</t>
  </si>
  <si>
    <t>Основное мероприятие 1.1. Строительство, реконструкция, капитальный ремонт, ремонт, содержание сооружений и сетей газоснабжения</t>
  </si>
  <si>
    <t xml:space="preserve"> Основное мероприятие 1.2. Строительство, реконструкция, капитальный ремонт, ремонт сооружений и сетей водоснабжения и водоотведения</t>
  </si>
  <si>
    <t>Мероприятие 1.1.1. Обслуживание газопроводов и узлов редуцирования</t>
  </si>
  <si>
    <t xml:space="preserve"> Основное мероприятие 1.3. Строительство, реконструкция, капитальный ремонт и ремонт сооружений и сетей теплоснабжения</t>
  </si>
  <si>
    <t>Количество заключенных муниципальных контрактов на обслуживание газопроводов и узлов редуцирования, ед.</t>
  </si>
  <si>
    <t>Протяженность построенных/реконструированных/отремонтированных сетей теплоснабжения, м</t>
  </si>
  <si>
    <t>Количество участков сетей (объектов), на которых выполнены работы по строительству/ реконструкции/ капитальному ремонту/ ремонту сетей теплоснабжения, ед.</t>
  </si>
  <si>
    <t>Приложение 10 к пояснительной записке</t>
  </si>
  <si>
    <t>2026 год</t>
  </si>
  <si>
    <t xml:space="preserve"> Основное мероприятие 1.4 Создание материально- технической базы в целях развития сферы ЖКХ</t>
  </si>
  <si>
    <t>Количество организованных зон санитарной охраны источников водоснабжения,ед.</t>
  </si>
  <si>
    <t>Количество участков сетей и объектов, на которых выполнены работы по строительству/ реконструкции/ капитальному ремонту/ ремонту сетей и объектов, ед.</t>
  </si>
  <si>
    <t>Количество реализованных мероприятий с участием средств самообложения граждан,ед.</t>
  </si>
  <si>
    <t>Количество полученных положительных заключений государственной экспертизы проектной документации сетей водоснабжения и водоотведения, ед</t>
  </si>
  <si>
    <t>Протяженность построенных/ реконструированных/ отремонтированных сетей водоснабжения и водоотведения, м</t>
  </si>
  <si>
    <t>Количество участков сетей (объектов), на которых выполнены работы по строительству/ реконструкции/ капитальному ремонту/ ремонту сетей водоснабжения и водоотведения, ед</t>
  </si>
  <si>
    <t xml:space="preserve"> Мероприятие 1.2.2.Реконструкция системы водоподготовки с. Плеханово Кунгурского муниципального района</t>
  </si>
  <si>
    <t xml:space="preserve"> Мероприятие 1.2.5. Реализация мероприятий с участием средств самообложения граждан</t>
  </si>
  <si>
    <t xml:space="preserve"> Мероприятие 1.2.7. Разработка проектно-сметной документации очистных сооружений в с. Шадейка Кунгурского муниципального округа (строительство, реконструкция модернизация) (200м3/сут)</t>
  </si>
  <si>
    <t xml:space="preserve"> Мероприятие 1.2.6.Выполнение работ по капитальному ремонту, текущему ремонту сетей водоснабжения, водозаборных сооружений, устройству, капитальному ремонту и текущему ремонту водонапорных башен по приоритетному проекту "Качественное водоснабжение" в рамках программы "Комфортный край"</t>
  </si>
  <si>
    <t xml:space="preserve"> Мероприятие 1.2.3.Организация зон санитарной охраны источников водоснабжение</t>
  </si>
  <si>
    <t>2027 год</t>
  </si>
  <si>
    <t xml:space="preserve"> Мероприятие 1.4.1. Реализация программ развития преобразованных муниципальных образований</t>
  </si>
  <si>
    <t xml:space="preserve"> Мероприятие 1.3.1. Капитальный ремонт и ремонт сооружений и сетей теплоснабжения</t>
  </si>
  <si>
    <t>Мероприятие 1.2.15. Возмещение расходов владельцам сетей инженерно-технического обеспечения по их переносу и (или) переустройству в связи с ремонтом сетей водоотведения и водоснабжения</t>
  </si>
  <si>
    <t>Основное мероприятие 1.7. "Создание материально-технической базы в целях развития сферы ЖКХ"</t>
  </si>
  <si>
    <t>Количество приобретенной коммунальной техники и оборудования</t>
  </si>
  <si>
    <t xml:space="preserve"> Основное мероприятие 1.5                                                          Разработка документов, необходимых для эффективного и безопасного функционирования систем коммунальной инфраструктуры Кунгурского муниципального округа Пермского края</t>
  </si>
  <si>
    <t>Уровень обеспеченности покрытия сотовой связью населенных пунктов Кунгурского муниципального округа Пермского края категории 100+</t>
  </si>
  <si>
    <t>Основное мероприятие 1.6. Развитие информационного общества в сфере ЖКХ</t>
  </si>
  <si>
    <t xml:space="preserve">Количество заключенных Соглашений о возмещении расходов владельцам сетей (компенсационная выплата) </t>
  </si>
  <si>
    <t>Количество документов, разработанных и актуализированных для эффективного и безопасного функционирования систем коммунальной инфраструктуры Кунгурского муниципального округа Пермского края</t>
  </si>
  <si>
    <t>Мероприятие 1.5.2. Актуализация схемы теплоснабжения</t>
  </si>
  <si>
    <t>Мероприятие 1.5.3. Актуализация водоснабжения и водоотведения</t>
  </si>
  <si>
    <t xml:space="preserve"> Мероприятие 1.2.4. Инженерные изыскания в сфере водоснабжения</t>
  </si>
  <si>
    <t>2028 год</t>
  </si>
  <si>
    <t>Мероприятие 1.2.17. Строительство водопроводной сети от объекта «Магистральный водопровод «Дубрава-Зарека-Серга» до д. Осташата</t>
  </si>
  <si>
    <t>Мероприятие 1.2.18. Устройство водопроводной башни в с. Усть-Турка</t>
  </si>
  <si>
    <t>Мероприятие 1.2.19. Строительство водопроводной сети в с. Усть-Турка</t>
  </si>
  <si>
    <t>Мероприятие 1.5.4. Актуализация программы комплексного развития систем коммунальной инфраструктуры</t>
  </si>
  <si>
    <t>Мероприятие 1.5.5. Разработка и актуализация топливно-энергетического баланса</t>
  </si>
  <si>
    <t>Мероприятие 1.5.6. Разработка и актуализация муниципальной программы энергосбережения и энергоэффективности</t>
  </si>
  <si>
    <t>Мероприятие 1.7.5. Приобретение и устройство оборудования для сферы водоснабжения и водоотведения</t>
  </si>
  <si>
    <t>Мероприятие 1.7.6. Приобретение и устройство оборудования для сферы теплоснабжения, разработка проектной (рабочей) документации</t>
  </si>
  <si>
    <t>Основное мероприятие 1.8. Федеральный проект «Модернизация коммунальной инфраструктуры»</t>
  </si>
  <si>
    <t>Мероприятие 1.1.10.Строительство газопровода в д. Змеевка Кунгурского муниципального округа Пермского края</t>
  </si>
  <si>
    <t>Мероприятие 1.1.11. Строительство межпоселкового газопровода для газоснабжения населенных пунктов: пос. Тат. Шишмара, д. Савлек, д. Кр. Берег, д. Липовка, с. Бырма Кунгурского муниципального округа Пермского края</t>
  </si>
  <si>
    <t>Мероприятие 1.2.20. Реконструкция системы водоотведения в мкр.Дальний г.Кунгура</t>
  </si>
  <si>
    <t>Мероприятие 1.8.1. Капитальный ремонт участка канализационной сети, расположенной по адресу: Пермский край, г. Кунгур, микрорайон № 17</t>
  </si>
  <si>
    <t>Мероприятие 1.8.2. Реконструкция системы водоподготовки с. Плеханово Кунгурского муниципального округа Пермского края (СМР)</t>
  </si>
  <si>
    <t>Мероприятие 1.8.3. Реконструкция Сухореченского водозабора и системы водоподготовки г. Кунгура (СМР)</t>
  </si>
  <si>
    <t xml:space="preserve"> Мероприятие 1.2.1. Капитальный ремонт и ремонт сооружений и сетей водоснабжения и водоотведения</t>
  </si>
  <si>
    <t>«Развитие жилищно-коммунального хозяйства и инфраструктуры Кунгурского муниципального округа Пермского края» на 2026-2028 годы</t>
  </si>
  <si>
    <t>Количество полученных положительных заключений государственной экспертизы проектной документации сетей газоснабжения, ед</t>
  </si>
  <si>
    <t>Количество участков сетей (объектов), на которых выполнены работы по строительству/ реконструкции/ капитальному ремонту/ ремонту сетей газоснабжения, ед</t>
  </si>
  <si>
    <t>Протяженность построенных/ реконструированных/ отремонтированных сетей газоснабжения, м</t>
  </si>
  <si>
    <t>Количество полученных технических паспортов водозаборных скважин</t>
  </si>
  <si>
    <t>-</t>
  </si>
  <si>
    <t>Протяженность замены инженерных сетей, км</t>
  </si>
  <si>
    <t>Увеличение численности населения, для которого улучшится качество услуг,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</si>
</sst>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4" fontId="1" fillId="0" borderId="0" xfId="0" applyNumberFormat="1" applyFont="1"/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3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/>
    </xf>
    <xf numFmtId="0" fontId="4" fillId="0" borderId="3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zoomScaleNormal="100" workbookViewId="0">
      <pane xSplit="1" ySplit="10" topLeftCell="B52" activePane="bottomRight" state="frozen"/>
      <selection pane="topRight" activeCell="B1" sqref="B1"/>
      <selection pane="bottomLeft" activeCell="A11" sqref="A11"/>
      <selection pane="bottomRight" activeCell="F1" sqref="A1:I61"/>
    </sheetView>
  </sheetViews>
  <sheetFormatPr defaultColWidth="9.140625" defaultRowHeight="12" x14ac:dyDescent="0.2"/>
  <cols>
    <col min="1" max="1" width="28.28515625" style="1" customWidth="1"/>
    <col min="2" max="2" width="15" style="1" customWidth="1"/>
    <col min="3" max="3" width="14.85546875" style="4" customWidth="1"/>
    <col min="4" max="4" width="14" style="4" customWidth="1"/>
    <col min="5" max="5" width="15.140625" style="4" customWidth="1"/>
    <col min="6" max="6" width="33.140625" style="3" customWidth="1"/>
    <col min="7" max="7" width="9.5703125" style="1" customWidth="1"/>
    <col min="8" max="8" width="9.140625" style="1" customWidth="1"/>
    <col min="9" max="9" width="8" style="1" customWidth="1"/>
    <col min="10" max="10" width="12.28515625" style="2" customWidth="1"/>
    <col min="11" max="16384" width="9.140625" style="1"/>
  </cols>
  <sheetData>
    <row r="1" spans="1:9" ht="12.75" x14ac:dyDescent="0.2">
      <c r="A1" s="5"/>
      <c r="B1" s="5"/>
      <c r="C1" s="6"/>
      <c r="D1" s="6"/>
      <c r="E1" s="6"/>
      <c r="F1" s="7"/>
      <c r="G1" s="5"/>
      <c r="H1" s="5"/>
      <c r="I1" s="8" t="s">
        <v>18</v>
      </c>
    </row>
    <row r="2" spans="1:9" ht="12.75" x14ac:dyDescent="0.2">
      <c r="A2" s="5"/>
      <c r="B2" s="5"/>
      <c r="C2" s="6"/>
      <c r="D2" s="6"/>
      <c r="E2" s="6"/>
      <c r="F2" s="7"/>
      <c r="G2" s="5"/>
      <c r="H2" s="5"/>
      <c r="I2" s="5"/>
    </row>
    <row r="3" spans="1:9" ht="15.75" customHeight="1" x14ac:dyDescent="0.2">
      <c r="A3" s="56" t="s">
        <v>1</v>
      </c>
      <c r="B3" s="56"/>
      <c r="C3" s="56"/>
      <c r="D3" s="56"/>
      <c r="E3" s="56"/>
      <c r="F3" s="56"/>
      <c r="G3" s="56"/>
      <c r="H3" s="56"/>
      <c r="I3" s="56"/>
    </row>
    <row r="4" spans="1:9" ht="12.75" x14ac:dyDescent="0.2">
      <c r="A4" s="56" t="s">
        <v>63</v>
      </c>
      <c r="B4" s="56"/>
      <c r="C4" s="56"/>
      <c r="D4" s="56"/>
      <c r="E4" s="56"/>
      <c r="F4" s="56"/>
      <c r="G4" s="56"/>
      <c r="H4" s="56"/>
      <c r="I4" s="56"/>
    </row>
    <row r="5" spans="1:9" ht="12.75" x14ac:dyDescent="0.2">
      <c r="A5" s="9"/>
      <c r="B5" s="9"/>
      <c r="C5" s="10"/>
      <c r="D5" s="10"/>
      <c r="E5" s="10"/>
      <c r="F5" s="11"/>
      <c r="G5" s="9"/>
      <c r="H5" s="9"/>
      <c r="I5" s="9"/>
    </row>
    <row r="6" spans="1:9" ht="26.25" customHeight="1" x14ac:dyDescent="0.2">
      <c r="A6" s="57" t="s">
        <v>2</v>
      </c>
      <c r="B6" s="57" t="s">
        <v>3</v>
      </c>
      <c r="C6" s="57"/>
      <c r="D6" s="57"/>
      <c r="E6" s="57"/>
      <c r="F6" s="57" t="s">
        <v>8</v>
      </c>
      <c r="G6" s="57"/>
      <c r="H6" s="57"/>
      <c r="I6" s="57"/>
    </row>
    <row r="7" spans="1:9" ht="39.75" customHeight="1" x14ac:dyDescent="0.2">
      <c r="A7" s="57"/>
      <c r="B7" s="12" t="s">
        <v>0</v>
      </c>
      <c r="C7" s="13" t="s">
        <v>19</v>
      </c>
      <c r="D7" s="13" t="s">
        <v>32</v>
      </c>
      <c r="E7" s="13" t="s">
        <v>46</v>
      </c>
      <c r="F7" s="14" t="s">
        <v>9</v>
      </c>
      <c r="G7" s="12" t="s">
        <v>19</v>
      </c>
      <c r="H7" s="12" t="s">
        <v>32</v>
      </c>
      <c r="I7" s="12" t="s">
        <v>46</v>
      </c>
    </row>
    <row r="8" spans="1:9" ht="10.5" customHeight="1" x14ac:dyDescent="0.2">
      <c r="A8" s="15">
        <v>1</v>
      </c>
      <c r="B8" s="15">
        <v>2</v>
      </c>
      <c r="C8" s="16">
        <v>3</v>
      </c>
      <c r="D8" s="16">
        <v>4</v>
      </c>
      <c r="E8" s="16">
        <v>5</v>
      </c>
      <c r="F8" s="17">
        <v>6</v>
      </c>
      <c r="G8" s="18">
        <v>7</v>
      </c>
      <c r="H8" s="18">
        <v>8</v>
      </c>
      <c r="I8" s="19">
        <v>9</v>
      </c>
    </row>
    <row r="9" spans="1:9" ht="12.75" x14ac:dyDescent="0.2">
      <c r="A9" s="54" t="s">
        <v>10</v>
      </c>
      <c r="B9" s="55">
        <f>B11+B18+B35+I52+B41+B43+B49+B50+B53</f>
        <v>64459562.109999999</v>
      </c>
      <c r="C9" s="55">
        <f>C11+C18+C35+J52+C41+C43+C49+C50+C53</f>
        <v>140626909.49000001</v>
      </c>
      <c r="D9" s="55">
        <f>D11+D18+D35+K52+D41+D43+D49+D50+D53</f>
        <v>26251072.350000001</v>
      </c>
      <c r="E9" s="55">
        <f>E11+E18+E35+L52+E41+E43+E49+E50+E53</f>
        <v>217799174.96000001</v>
      </c>
      <c r="F9" s="17"/>
      <c r="G9" s="18"/>
      <c r="H9" s="18"/>
      <c r="I9" s="19"/>
    </row>
    <row r="10" spans="1:9" ht="72" customHeight="1" x14ac:dyDescent="0.2">
      <c r="A10" s="54"/>
      <c r="B10" s="58"/>
      <c r="C10" s="55"/>
      <c r="D10" s="55"/>
      <c r="E10" s="55"/>
      <c r="F10" s="20" t="s">
        <v>22</v>
      </c>
      <c r="G10" s="15">
        <f>G13+G21+G37</f>
        <v>16</v>
      </c>
      <c r="H10" s="15">
        <f>H13+H21+H37</f>
        <v>0</v>
      </c>
      <c r="I10" s="15">
        <f>I13+I21+I37</f>
        <v>0</v>
      </c>
    </row>
    <row r="11" spans="1:9" ht="51" x14ac:dyDescent="0.2">
      <c r="A11" s="66" t="s">
        <v>11</v>
      </c>
      <c r="B11" s="69">
        <f>SUM(B15:B17)</f>
        <v>4411824.1900000004</v>
      </c>
      <c r="C11" s="69">
        <f>SUM(C15:C17)</f>
        <v>25721812.68</v>
      </c>
      <c r="D11" s="69">
        <f t="shared" ref="D11:E11" si="0">SUM(D15:D17)</f>
        <v>13955072.35</v>
      </c>
      <c r="E11" s="69">
        <f t="shared" si="0"/>
        <v>109955223.7</v>
      </c>
      <c r="F11" s="21" t="s">
        <v>15</v>
      </c>
      <c r="G11" s="22">
        <v>4</v>
      </c>
      <c r="H11" s="22">
        <v>4</v>
      </c>
      <c r="I11" s="22"/>
    </row>
    <row r="12" spans="1:9" ht="63.75" x14ac:dyDescent="0.2">
      <c r="A12" s="67"/>
      <c r="B12" s="67"/>
      <c r="C12" s="67"/>
      <c r="D12" s="67"/>
      <c r="E12" s="67"/>
      <c r="F12" s="21" t="s">
        <v>64</v>
      </c>
      <c r="G12" s="22"/>
      <c r="H12" s="22">
        <v>1</v>
      </c>
      <c r="I12" s="22"/>
    </row>
    <row r="13" spans="1:9" ht="63.75" x14ac:dyDescent="0.2">
      <c r="A13" s="67"/>
      <c r="B13" s="67"/>
      <c r="C13" s="67"/>
      <c r="D13" s="67"/>
      <c r="E13" s="67"/>
      <c r="F13" s="23" t="s">
        <v>65</v>
      </c>
      <c r="G13" s="22">
        <v>1</v>
      </c>
      <c r="H13" s="22"/>
      <c r="I13" s="22"/>
    </row>
    <row r="14" spans="1:9" ht="51" x14ac:dyDescent="0.2">
      <c r="A14" s="68"/>
      <c r="B14" s="68"/>
      <c r="C14" s="68"/>
      <c r="D14" s="68"/>
      <c r="E14" s="68"/>
      <c r="F14" s="21" t="s">
        <v>66</v>
      </c>
      <c r="G14" s="22">
        <v>2700</v>
      </c>
      <c r="H14" s="22"/>
      <c r="I14" s="22"/>
    </row>
    <row r="15" spans="1:9" ht="27.75" customHeight="1" x14ac:dyDescent="0.2">
      <c r="A15" s="24" t="s">
        <v>13</v>
      </c>
      <c r="B15" s="25">
        <v>4411824.1900000004</v>
      </c>
      <c r="C15" s="25">
        <v>5955072.3499999996</v>
      </c>
      <c r="D15" s="25">
        <v>5955072.3499999996</v>
      </c>
      <c r="E15" s="25">
        <v>0</v>
      </c>
      <c r="F15" s="26"/>
      <c r="G15" s="18"/>
      <c r="H15" s="18"/>
      <c r="I15" s="18"/>
    </row>
    <row r="16" spans="1:9" ht="63.75" x14ac:dyDescent="0.2">
      <c r="A16" s="24" t="s">
        <v>56</v>
      </c>
      <c r="B16" s="25">
        <v>0</v>
      </c>
      <c r="C16" s="25">
        <v>19766740.329999998</v>
      </c>
      <c r="D16" s="25"/>
      <c r="E16" s="25"/>
      <c r="F16" s="23"/>
      <c r="G16" s="18"/>
      <c r="H16" s="18"/>
      <c r="I16" s="18"/>
    </row>
    <row r="17" spans="1:9" ht="56.25" customHeight="1" x14ac:dyDescent="0.2">
      <c r="A17" s="24" t="s">
        <v>57</v>
      </c>
      <c r="B17" s="25">
        <v>0</v>
      </c>
      <c r="C17" s="25"/>
      <c r="D17" s="25">
        <v>8000000</v>
      </c>
      <c r="E17" s="25">
        <v>109955223.7</v>
      </c>
      <c r="F17" s="23"/>
      <c r="G17" s="18"/>
      <c r="H17" s="18"/>
      <c r="I17" s="18"/>
    </row>
    <row r="18" spans="1:9" ht="51" customHeight="1" x14ac:dyDescent="0.2">
      <c r="A18" s="54" t="s">
        <v>12</v>
      </c>
      <c r="B18" s="55">
        <f>SUM(B22:B34)</f>
        <v>21140923.93</v>
      </c>
      <c r="C18" s="55">
        <f t="shared" ref="C18:E18" si="1">SUM(C22:C34)</f>
        <v>36343012.979999997</v>
      </c>
      <c r="D18" s="55">
        <f t="shared" si="1"/>
        <v>4796000</v>
      </c>
      <c r="E18" s="55">
        <f t="shared" si="1"/>
        <v>9378000</v>
      </c>
      <c r="F18" s="59" t="s">
        <v>24</v>
      </c>
      <c r="G18" s="61"/>
      <c r="H18" s="61"/>
      <c r="I18" s="61">
        <v>1</v>
      </c>
    </row>
    <row r="19" spans="1:9" ht="3" customHeight="1" x14ac:dyDescent="0.2">
      <c r="A19" s="54"/>
      <c r="B19" s="55"/>
      <c r="C19" s="55"/>
      <c r="D19" s="55"/>
      <c r="E19" s="55"/>
      <c r="F19" s="60"/>
      <c r="G19" s="62"/>
      <c r="H19" s="62"/>
      <c r="I19" s="62"/>
    </row>
    <row r="20" spans="1:9" ht="38.25" customHeight="1" x14ac:dyDescent="0.2">
      <c r="A20" s="54"/>
      <c r="B20" s="55"/>
      <c r="C20" s="55"/>
      <c r="D20" s="55"/>
      <c r="E20" s="55"/>
      <c r="F20" s="27" t="s">
        <v>25</v>
      </c>
      <c r="G20" s="15">
        <v>4474</v>
      </c>
      <c r="H20" s="28"/>
      <c r="I20" s="15"/>
    </row>
    <row r="21" spans="1:9" ht="62.25" customHeight="1" x14ac:dyDescent="0.2">
      <c r="A21" s="54"/>
      <c r="B21" s="55"/>
      <c r="C21" s="55"/>
      <c r="D21" s="55"/>
      <c r="E21" s="55"/>
      <c r="F21" s="27" t="s">
        <v>26</v>
      </c>
      <c r="G21" s="15">
        <v>13</v>
      </c>
      <c r="H21" s="28"/>
      <c r="I21" s="15"/>
    </row>
    <row r="22" spans="1:9" ht="35.25" customHeight="1" x14ac:dyDescent="0.2">
      <c r="A22" s="24" t="s">
        <v>62</v>
      </c>
      <c r="B22" s="25">
        <f>14565583.29+5600000</f>
        <v>20165583.289999999</v>
      </c>
      <c r="C22" s="25">
        <v>12852323.26</v>
      </c>
      <c r="D22" s="25"/>
      <c r="E22" s="25"/>
      <c r="F22" s="23"/>
      <c r="G22" s="18"/>
      <c r="H22" s="18"/>
      <c r="I22" s="18"/>
    </row>
    <row r="23" spans="1:9" ht="45.75" hidden="1" customHeight="1" x14ac:dyDescent="0.2">
      <c r="A23" s="24" t="s">
        <v>27</v>
      </c>
      <c r="B23" s="25"/>
      <c r="C23" s="25"/>
      <c r="D23" s="25"/>
      <c r="E23" s="25"/>
      <c r="F23" s="27"/>
      <c r="G23" s="29"/>
      <c r="H23" s="29"/>
      <c r="I23" s="29"/>
    </row>
    <row r="24" spans="1:9" ht="83.25" hidden="1" customHeight="1" x14ac:dyDescent="0.2">
      <c r="A24" s="24"/>
      <c r="B24" s="25"/>
      <c r="C24" s="25"/>
      <c r="D24" s="25"/>
      <c r="E24" s="25"/>
      <c r="F24" s="27"/>
      <c r="G24" s="29"/>
      <c r="H24" s="29"/>
      <c r="I24" s="29"/>
    </row>
    <row r="25" spans="1:9" ht="38.25" x14ac:dyDescent="0.2">
      <c r="A25" s="24" t="s">
        <v>31</v>
      </c>
      <c r="B25" s="25"/>
      <c r="C25" s="25">
        <v>4178000</v>
      </c>
      <c r="D25" s="25">
        <v>4796000</v>
      </c>
      <c r="E25" s="25">
        <v>4178000</v>
      </c>
      <c r="F25" s="23" t="s">
        <v>21</v>
      </c>
      <c r="G25" s="18">
        <v>0</v>
      </c>
      <c r="H25" s="18">
        <v>0</v>
      </c>
      <c r="I25" s="18">
        <v>0</v>
      </c>
    </row>
    <row r="26" spans="1:9" ht="29.25" customHeight="1" x14ac:dyDescent="0.2">
      <c r="A26" s="24" t="s">
        <v>45</v>
      </c>
      <c r="B26" s="25"/>
      <c r="C26" s="25">
        <v>7397823</v>
      </c>
      <c r="D26" s="25"/>
      <c r="E26" s="25"/>
      <c r="F26" s="23" t="s">
        <v>67</v>
      </c>
      <c r="G26" s="18">
        <v>2</v>
      </c>
      <c r="H26" s="18">
        <v>0</v>
      </c>
      <c r="I26" s="18">
        <v>0</v>
      </c>
    </row>
    <row r="27" spans="1:9" ht="38.25" hidden="1" x14ac:dyDescent="0.2">
      <c r="A27" s="24" t="s">
        <v>28</v>
      </c>
      <c r="B27" s="25"/>
      <c r="C27" s="25"/>
      <c r="D27" s="25"/>
      <c r="E27" s="25"/>
      <c r="F27" s="23" t="s">
        <v>23</v>
      </c>
      <c r="G27" s="18">
        <v>0</v>
      </c>
      <c r="H27" s="18">
        <v>0</v>
      </c>
      <c r="I27" s="29">
        <v>0</v>
      </c>
    </row>
    <row r="28" spans="1:9" ht="153" x14ac:dyDescent="0.2">
      <c r="A28" s="24" t="s">
        <v>30</v>
      </c>
      <c r="B28" s="25"/>
      <c r="C28" s="30">
        <f>1999512.07+2999675.25+2998860.94</f>
        <v>7998048.2599999998</v>
      </c>
      <c r="D28" s="25"/>
      <c r="E28" s="25"/>
      <c r="F28" s="23"/>
      <c r="G28" s="18"/>
      <c r="H28" s="18"/>
      <c r="I28" s="29"/>
    </row>
    <row r="29" spans="1:9" ht="89.25" hidden="1" x14ac:dyDescent="0.2">
      <c r="A29" s="24" t="s">
        <v>29</v>
      </c>
      <c r="B29" s="25">
        <v>0</v>
      </c>
      <c r="C29" s="25"/>
      <c r="D29" s="25"/>
      <c r="E29" s="25"/>
      <c r="F29" s="23"/>
      <c r="G29" s="18"/>
      <c r="H29" s="18"/>
      <c r="I29" s="29"/>
    </row>
    <row r="30" spans="1:9" ht="89.25" x14ac:dyDescent="0.2">
      <c r="A30" s="24" t="s">
        <v>35</v>
      </c>
      <c r="B30" s="25">
        <v>975340.64</v>
      </c>
      <c r="C30" s="25"/>
      <c r="D30" s="25"/>
      <c r="E30" s="25"/>
      <c r="F30" s="31" t="s">
        <v>41</v>
      </c>
      <c r="G30" s="32">
        <v>0</v>
      </c>
      <c r="H30" s="32">
        <v>0</v>
      </c>
      <c r="I30" s="33">
        <v>0</v>
      </c>
    </row>
    <row r="31" spans="1:9" ht="63.75" x14ac:dyDescent="0.2">
      <c r="A31" s="24" t="s">
        <v>47</v>
      </c>
      <c r="B31" s="25">
        <v>0</v>
      </c>
      <c r="C31" s="25"/>
      <c r="D31" s="25"/>
      <c r="E31" s="25"/>
      <c r="F31" s="31"/>
      <c r="G31" s="32"/>
      <c r="H31" s="32"/>
      <c r="I31" s="33"/>
    </row>
    <row r="32" spans="1:9" ht="34.5" customHeight="1" x14ac:dyDescent="0.2">
      <c r="A32" s="24" t="s">
        <v>48</v>
      </c>
      <c r="B32" s="25">
        <v>0</v>
      </c>
      <c r="C32" s="25"/>
      <c r="D32" s="25"/>
      <c r="E32" s="25"/>
      <c r="F32" s="31"/>
      <c r="G32" s="32"/>
      <c r="H32" s="32"/>
      <c r="I32" s="33"/>
    </row>
    <row r="33" spans="1:9" ht="34.5" customHeight="1" x14ac:dyDescent="0.2">
      <c r="A33" s="24" t="s">
        <v>49</v>
      </c>
      <c r="B33" s="25">
        <v>0</v>
      </c>
      <c r="C33" s="25">
        <v>3916818.46</v>
      </c>
      <c r="D33" s="25"/>
      <c r="E33" s="25"/>
      <c r="F33" s="23"/>
      <c r="G33" s="18"/>
      <c r="H33" s="18"/>
      <c r="I33" s="29"/>
    </row>
    <row r="34" spans="1:9" ht="51" x14ac:dyDescent="0.2">
      <c r="A34" s="24" t="s">
        <v>58</v>
      </c>
      <c r="B34" s="25">
        <v>0</v>
      </c>
      <c r="C34" s="25"/>
      <c r="D34" s="25"/>
      <c r="E34" s="25">
        <v>5200000</v>
      </c>
      <c r="F34" s="26"/>
      <c r="G34" s="34"/>
      <c r="H34" s="34"/>
      <c r="I34" s="34"/>
    </row>
    <row r="35" spans="1:9" x14ac:dyDescent="0.2">
      <c r="A35" s="54" t="s">
        <v>14</v>
      </c>
      <c r="B35" s="55">
        <f>SUM(B39:B40)</f>
        <v>14312799.220000001</v>
      </c>
      <c r="C35" s="55">
        <f>SUM(C39:C40)</f>
        <v>11471422.83</v>
      </c>
      <c r="D35" s="55">
        <f>SUM(D39:D40)</f>
        <v>0</v>
      </c>
      <c r="E35" s="55">
        <f>SUM(E39:E40)</f>
        <v>0</v>
      </c>
      <c r="F35" s="65" t="s">
        <v>16</v>
      </c>
      <c r="G35" s="64">
        <v>79</v>
      </c>
      <c r="H35" s="64">
        <v>0</v>
      </c>
      <c r="I35" s="64">
        <v>0</v>
      </c>
    </row>
    <row r="36" spans="1:9" ht="26.25" customHeight="1" x14ac:dyDescent="0.2">
      <c r="A36" s="54"/>
      <c r="B36" s="55"/>
      <c r="C36" s="55"/>
      <c r="D36" s="55"/>
      <c r="E36" s="55"/>
      <c r="F36" s="65"/>
      <c r="G36" s="64"/>
      <c r="H36" s="64"/>
      <c r="I36" s="64"/>
    </row>
    <row r="37" spans="1:9" ht="18.75" customHeight="1" x14ac:dyDescent="0.2">
      <c r="A37" s="54"/>
      <c r="B37" s="55"/>
      <c r="C37" s="55"/>
      <c r="D37" s="55"/>
      <c r="E37" s="55"/>
      <c r="F37" s="65" t="s">
        <v>17</v>
      </c>
      <c r="G37" s="64">
        <v>2</v>
      </c>
      <c r="H37" s="63">
        <v>0</v>
      </c>
      <c r="I37" s="64">
        <v>0</v>
      </c>
    </row>
    <row r="38" spans="1:9" ht="45" customHeight="1" x14ac:dyDescent="0.2">
      <c r="A38" s="54"/>
      <c r="B38" s="55"/>
      <c r="C38" s="55"/>
      <c r="D38" s="55"/>
      <c r="E38" s="55"/>
      <c r="F38" s="65"/>
      <c r="G38" s="64"/>
      <c r="H38" s="63"/>
      <c r="I38" s="64"/>
    </row>
    <row r="39" spans="1:9" ht="33" hidden="1" customHeight="1" x14ac:dyDescent="0.2">
      <c r="A39" s="24"/>
      <c r="B39" s="25"/>
      <c r="C39" s="25"/>
      <c r="D39" s="25"/>
      <c r="E39" s="25"/>
      <c r="F39" s="35"/>
      <c r="G39" s="36"/>
      <c r="H39" s="36"/>
      <c r="I39" s="37"/>
    </row>
    <row r="40" spans="1:9" ht="39.6" customHeight="1" x14ac:dyDescent="0.2">
      <c r="A40" s="38" t="s">
        <v>34</v>
      </c>
      <c r="B40" s="39">
        <v>14312799.220000001</v>
      </c>
      <c r="C40" s="39">
        <v>11471422.83</v>
      </c>
      <c r="D40" s="39"/>
      <c r="E40" s="39"/>
      <c r="F40" s="35"/>
      <c r="G40" s="15"/>
      <c r="H40" s="15"/>
      <c r="I40" s="15"/>
    </row>
    <row r="41" spans="1:9" ht="51" x14ac:dyDescent="0.2">
      <c r="A41" s="40" t="s">
        <v>20</v>
      </c>
      <c r="B41" s="41">
        <f>B42</f>
        <v>0</v>
      </c>
      <c r="C41" s="41">
        <f>C42</f>
        <v>0</v>
      </c>
      <c r="D41" s="41">
        <f t="shared" ref="D41:E41" si="2">D42</f>
        <v>0</v>
      </c>
      <c r="E41" s="41">
        <f t="shared" si="2"/>
        <v>0</v>
      </c>
      <c r="F41" s="35"/>
      <c r="G41" s="15"/>
      <c r="H41" s="15"/>
      <c r="I41" s="15"/>
    </row>
    <row r="42" spans="1:9" ht="51" x14ac:dyDescent="0.2">
      <c r="A42" s="42" t="s">
        <v>33</v>
      </c>
      <c r="B42" s="43"/>
      <c r="C42" s="43"/>
      <c r="D42" s="25"/>
      <c r="E42" s="25"/>
      <c r="F42" s="23"/>
      <c r="G42" s="18"/>
      <c r="H42" s="18"/>
      <c r="I42" s="18"/>
    </row>
    <row r="43" spans="1:9" ht="102" x14ac:dyDescent="0.2">
      <c r="A43" s="44" t="s">
        <v>38</v>
      </c>
      <c r="B43" s="45">
        <f>SUM(B44:B48)</f>
        <v>1100000</v>
      </c>
      <c r="C43" s="45">
        <f t="shared" ref="C43:E43" si="3">SUM(C44:C48)</f>
        <v>1100000</v>
      </c>
      <c r="D43" s="45">
        <f t="shared" si="3"/>
        <v>0</v>
      </c>
      <c r="E43" s="45">
        <f t="shared" si="3"/>
        <v>0</v>
      </c>
      <c r="F43" s="35" t="s">
        <v>42</v>
      </c>
      <c r="G43" s="46">
        <v>2</v>
      </c>
      <c r="H43" s="15">
        <v>0</v>
      </c>
      <c r="I43" s="15">
        <v>0</v>
      </c>
    </row>
    <row r="44" spans="1:9" ht="38.25" x14ac:dyDescent="0.2">
      <c r="A44" s="42" t="s">
        <v>43</v>
      </c>
      <c r="B44" s="43">
        <v>580000</v>
      </c>
      <c r="C44" s="43">
        <v>530000</v>
      </c>
      <c r="D44" s="25"/>
      <c r="E44" s="25"/>
      <c r="F44" s="23"/>
      <c r="G44" s="47"/>
      <c r="H44" s="18"/>
      <c r="I44" s="18"/>
    </row>
    <row r="45" spans="1:9" ht="38.25" x14ac:dyDescent="0.2">
      <c r="A45" s="42" t="s">
        <v>44</v>
      </c>
      <c r="B45" s="43">
        <v>520000</v>
      </c>
      <c r="C45" s="43">
        <v>570000</v>
      </c>
      <c r="D45" s="25"/>
      <c r="E45" s="25"/>
      <c r="F45" s="23"/>
      <c r="G45" s="47"/>
      <c r="H45" s="18"/>
      <c r="I45" s="18"/>
    </row>
    <row r="46" spans="1:9" ht="51" hidden="1" x14ac:dyDescent="0.2">
      <c r="A46" s="42" t="s">
        <v>50</v>
      </c>
      <c r="B46" s="43"/>
      <c r="C46" s="43"/>
      <c r="D46" s="25"/>
      <c r="E46" s="25"/>
      <c r="F46" s="23"/>
      <c r="G46" s="47"/>
      <c r="H46" s="18"/>
      <c r="I46" s="18"/>
    </row>
    <row r="47" spans="1:9" ht="38.25" hidden="1" x14ac:dyDescent="0.2">
      <c r="A47" s="42" t="s">
        <v>51</v>
      </c>
      <c r="B47" s="43"/>
      <c r="C47" s="43"/>
      <c r="D47" s="25"/>
      <c r="E47" s="25"/>
      <c r="F47" s="23"/>
      <c r="G47" s="47"/>
      <c r="H47" s="18"/>
      <c r="I47" s="18"/>
    </row>
    <row r="48" spans="1:9" ht="51" hidden="1" x14ac:dyDescent="0.2">
      <c r="A48" s="42" t="s">
        <v>52</v>
      </c>
      <c r="B48" s="43"/>
      <c r="C48" s="43"/>
      <c r="D48" s="25"/>
      <c r="E48" s="25"/>
      <c r="F48" s="23"/>
      <c r="G48" s="47"/>
      <c r="H48" s="18"/>
      <c r="I48" s="18"/>
    </row>
    <row r="49" spans="1:9" ht="51" x14ac:dyDescent="0.2">
      <c r="A49" s="44" t="s">
        <v>40</v>
      </c>
      <c r="B49" s="45">
        <v>0</v>
      </c>
      <c r="C49" s="45">
        <v>0</v>
      </c>
      <c r="D49" s="41">
        <v>0</v>
      </c>
      <c r="E49" s="41">
        <v>0</v>
      </c>
      <c r="F49" s="35" t="s">
        <v>39</v>
      </c>
      <c r="G49" s="15">
        <v>91</v>
      </c>
      <c r="H49" s="15">
        <v>91</v>
      </c>
      <c r="I49" s="15">
        <v>91</v>
      </c>
    </row>
    <row r="50" spans="1:9" ht="51" x14ac:dyDescent="0.2">
      <c r="A50" s="44" t="s">
        <v>36</v>
      </c>
      <c r="B50" s="45">
        <f>B51+B52</f>
        <v>11477544</v>
      </c>
      <c r="C50" s="45">
        <f>C51+C52</f>
        <v>65990661</v>
      </c>
      <c r="D50" s="45">
        <f t="shared" ref="D50:E50" si="4">D51+D52</f>
        <v>0</v>
      </c>
      <c r="E50" s="45">
        <f t="shared" si="4"/>
        <v>0</v>
      </c>
      <c r="F50" s="35" t="s">
        <v>37</v>
      </c>
      <c r="G50" s="15">
        <v>14</v>
      </c>
      <c r="H50" s="15">
        <v>0</v>
      </c>
      <c r="I50" s="15">
        <v>0</v>
      </c>
    </row>
    <row r="51" spans="1:9" ht="51" x14ac:dyDescent="0.2">
      <c r="A51" s="42" t="s">
        <v>53</v>
      </c>
      <c r="B51" s="43">
        <v>264573</v>
      </c>
      <c r="C51" s="43">
        <v>65990661</v>
      </c>
      <c r="D51" s="43"/>
      <c r="E51" s="43"/>
      <c r="F51" s="23"/>
      <c r="G51" s="18"/>
      <c r="H51" s="18"/>
      <c r="I51" s="18"/>
    </row>
    <row r="52" spans="1:9" ht="57" customHeight="1" x14ac:dyDescent="0.2">
      <c r="A52" s="42" t="s">
        <v>54</v>
      </c>
      <c r="B52" s="43">
        <v>11212971</v>
      </c>
      <c r="C52" s="43">
        <v>0</v>
      </c>
      <c r="D52" s="25"/>
      <c r="E52" s="25"/>
      <c r="F52" s="23"/>
      <c r="G52" s="18"/>
      <c r="H52" s="18"/>
      <c r="I52" s="18"/>
    </row>
    <row r="53" spans="1:9" ht="25.5" x14ac:dyDescent="0.2">
      <c r="A53" s="50" t="s">
        <v>55</v>
      </c>
      <c r="B53" s="52">
        <f>B55+B56+B57</f>
        <v>12016470.77</v>
      </c>
      <c r="C53" s="52">
        <f t="shared" ref="C53:E53" si="5">C55+C56+C57</f>
        <v>0</v>
      </c>
      <c r="D53" s="52">
        <f t="shared" si="5"/>
        <v>7500000</v>
      </c>
      <c r="E53" s="52">
        <f t="shared" si="5"/>
        <v>98465951.260000005</v>
      </c>
      <c r="F53" s="35" t="s">
        <v>69</v>
      </c>
      <c r="G53" s="15" t="s">
        <v>68</v>
      </c>
      <c r="H53" s="15">
        <v>1.3</v>
      </c>
      <c r="I53" s="15">
        <v>16.940000000000001</v>
      </c>
    </row>
    <row r="54" spans="1:9" ht="38.25" x14ac:dyDescent="0.2">
      <c r="A54" s="51"/>
      <c r="B54" s="53"/>
      <c r="C54" s="53"/>
      <c r="D54" s="53"/>
      <c r="E54" s="53"/>
      <c r="F54" s="35" t="s">
        <v>70</v>
      </c>
      <c r="G54" s="15" t="s">
        <v>68</v>
      </c>
      <c r="H54" s="15">
        <v>40238</v>
      </c>
      <c r="I54" s="15">
        <v>64898</v>
      </c>
    </row>
    <row r="55" spans="1:9" ht="76.5" x14ac:dyDescent="0.2">
      <c r="A55" s="42" t="s">
        <v>59</v>
      </c>
      <c r="B55" s="43"/>
      <c r="C55" s="43"/>
      <c r="D55" s="25">
        <v>7500000</v>
      </c>
      <c r="E55" s="25"/>
      <c r="F55" s="23"/>
      <c r="G55" s="18"/>
      <c r="H55" s="18"/>
      <c r="I55" s="18"/>
    </row>
    <row r="56" spans="1:9" ht="63.75" x14ac:dyDescent="0.2">
      <c r="A56" s="42" t="s">
        <v>60</v>
      </c>
      <c r="B56" s="43">
        <v>12016470.77</v>
      </c>
      <c r="C56" s="43"/>
      <c r="D56" s="25"/>
      <c r="E56" s="25"/>
      <c r="F56" s="23"/>
      <c r="G56" s="18"/>
      <c r="H56" s="18"/>
      <c r="I56" s="18"/>
    </row>
    <row r="57" spans="1:9" ht="63.75" x14ac:dyDescent="0.2">
      <c r="A57" s="42" t="s">
        <v>61</v>
      </c>
      <c r="B57" s="43"/>
      <c r="C57" s="43"/>
      <c r="D57" s="25"/>
      <c r="E57" s="25">
        <v>98465951.260000005</v>
      </c>
      <c r="F57" s="23"/>
      <c r="G57" s="18"/>
      <c r="H57" s="18"/>
      <c r="I57" s="18"/>
    </row>
    <row r="58" spans="1:9" ht="12.75" x14ac:dyDescent="0.2">
      <c r="A58" s="34" t="s">
        <v>4</v>
      </c>
      <c r="B58" s="48"/>
      <c r="C58" s="43"/>
      <c r="D58" s="43"/>
      <c r="E58" s="43"/>
      <c r="F58" s="26"/>
      <c r="G58" s="34"/>
      <c r="H58" s="34"/>
      <c r="I58" s="34"/>
    </row>
    <row r="59" spans="1:9" ht="12.75" x14ac:dyDescent="0.2">
      <c r="A59" s="34" t="s">
        <v>5</v>
      </c>
      <c r="B59" s="43">
        <f>B9-B60-B61</f>
        <v>64459562.109999999</v>
      </c>
      <c r="C59" s="43">
        <f>C9-C60-C61</f>
        <v>134628373.30000001</v>
      </c>
      <c r="D59" s="43">
        <f>D9-D60-D61</f>
        <v>26251072.350000001</v>
      </c>
      <c r="E59" s="43">
        <f>E9-E60-E61</f>
        <v>217799174.96000001</v>
      </c>
      <c r="F59" s="26"/>
      <c r="G59" s="34"/>
      <c r="H59" s="34"/>
      <c r="I59" s="34"/>
    </row>
    <row r="60" spans="1:9" ht="12.75" x14ac:dyDescent="0.2">
      <c r="A60" s="34" t="s">
        <v>6</v>
      </c>
      <c r="B60" s="43">
        <v>0</v>
      </c>
      <c r="C60" s="49">
        <f>2999675.25+2998860.94</f>
        <v>5998536.1899999995</v>
      </c>
      <c r="D60" s="43">
        <v>0</v>
      </c>
      <c r="E60" s="43">
        <v>0</v>
      </c>
      <c r="F60" s="26"/>
      <c r="G60" s="34"/>
      <c r="H60" s="34"/>
      <c r="I60" s="34"/>
    </row>
    <row r="61" spans="1:9" ht="12.75" x14ac:dyDescent="0.2">
      <c r="A61" s="34" t="s">
        <v>7</v>
      </c>
      <c r="B61" s="43">
        <v>0</v>
      </c>
      <c r="C61" s="43">
        <v>0</v>
      </c>
      <c r="D61" s="43">
        <v>0</v>
      </c>
      <c r="E61" s="43">
        <v>0</v>
      </c>
      <c r="F61" s="26"/>
      <c r="G61" s="34"/>
      <c r="H61" s="34"/>
      <c r="I61" s="34"/>
    </row>
  </sheetData>
  <mergeCells count="42">
    <mergeCell ref="A11:A14"/>
    <mergeCell ref="B11:B14"/>
    <mergeCell ref="C11:C14"/>
    <mergeCell ref="D11:D14"/>
    <mergeCell ref="E11:E14"/>
    <mergeCell ref="F18:F19"/>
    <mergeCell ref="G18:G19"/>
    <mergeCell ref="H18:H19"/>
    <mergeCell ref="I18:I19"/>
    <mergeCell ref="H37:H38"/>
    <mergeCell ref="I37:I38"/>
    <mergeCell ref="I35:I36"/>
    <mergeCell ref="F37:F38"/>
    <mergeCell ref="G35:G36"/>
    <mergeCell ref="G37:G38"/>
    <mergeCell ref="F35:F36"/>
    <mergeCell ref="H35:H36"/>
    <mergeCell ref="A9:A10"/>
    <mergeCell ref="B9:B10"/>
    <mergeCell ref="C9:C10"/>
    <mergeCell ref="D9:D10"/>
    <mergeCell ref="E9:E10"/>
    <mergeCell ref="A18:A21"/>
    <mergeCell ref="B18:B21"/>
    <mergeCell ref="C18:C21"/>
    <mergeCell ref="D18:D21"/>
    <mergeCell ref="E18:E21"/>
    <mergeCell ref="A3:I3"/>
    <mergeCell ref="A4:I4"/>
    <mergeCell ref="A6:A7"/>
    <mergeCell ref="B6:E6"/>
    <mergeCell ref="F6:I6"/>
    <mergeCell ref="A35:A38"/>
    <mergeCell ref="B35:B38"/>
    <mergeCell ref="C35:C38"/>
    <mergeCell ref="D35:D38"/>
    <mergeCell ref="E35:E38"/>
    <mergeCell ref="A53:A54"/>
    <mergeCell ref="B53:B54"/>
    <mergeCell ref="C53:C54"/>
    <mergeCell ref="D53:D54"/>
    <mergeCell ref="E53:E54"/>
  </mergeCells>
  <phoneticPr fontId="2" type="noConversion"/>
  <pageMargins left="0.78740157480314965" right="0.78740157480314965" top="1.1811023622047245" bottom="0.39370078740157483" header="0.31496062992125984" footer="0.31496062992125984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2025-11-01T04:02:28Z</dcterms:modified>
</cp:coreProperties>
</file>